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32" i="1" l="1"/>
  <c r="E30" i="1"/>
  <c r="E26" i="1"/>
  <c r="E20" i="1"/>
  <c r="E17" i="1"/>
  <c r="E11" i="1"/>
  <c r="E34" i="1" s="1"/>
  <c r="F20" i="1"/>
  <c r="H12" i="1"/>
  <c r="H13" i="1"/>
  <c r="H15" i="1"/>
  <c r="H16" i="1"/>
  <c r="H18" i="1"/>
  <c r="H19" i="1"/>
  <c r="H21" i="1"/>
  <c r="H22" i="1"/>
  <c r="H23" i="1"/>
  <c r="H24" i="1"/>
  <c r="H25" i="1"/>
  <c r="H27" i="1"/>
  <c r="H28" i="1"/>
  <c r="H29" i="1"/>
  <c r="H31" i="1"/>
  <c r="H33" i="1"/>
  <c r="G32" i="1"/>
  <c r="G30" i="1"/>
  <c r="G26" i="1"/>
  <c r="G20" i="1"/>
  <c r="G17" i="1"/>
  <c r="G11" i="1"/>
  <c r="F32" i="1"/>
  <c r="F30" i="1"/>
  <c r="F26" i="1"/>
  <c r="F17" i="1"/>
  <c r="F11" i="1"/>
  <c r="H32" i="1" l="1"/>
  <c r="H30" i="1"/>
  <c r="H26" i="1"/>
  <c r="H20" i="1"/>
  <c r="H17" i="1"/>
  <c r="G34" i="1"/>
  <c r="F34" i="1"/>
  <c r="H11" i="1"/>
  <c r="H34" i="1" l="1"/>
</calcChain>
</file>

<file path=xl/sharedStrings.xml><?xml version="1.0" encoding="utf-8"?>
<sst xmlns="http://schemas.openxmlformats.org/spreadsheetml/2006/main" count="72" uniqueCount="48">
  <si>
    <t xml:space="preserve"> </t>
  </si>
  <si>
    <t>Наименование показателя</t>
  </si>
  <si>
    <t>РЗ</t>
  </si>
  <si>
    <t>ПР</t>
  </si>
  <si>
    <t>Процент исполнения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</si>
  <si>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</si>
  <si>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</si>
  <si>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</si>
  <si>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</si>
  <si>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</si>
  <si>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</si>
  <si>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</si>
  <si>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</si>
  <si>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</si>
  <si>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</si>
  <si>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</si>
  <si>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</si>
  <si>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</si>
  <si>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</si>
  <si>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</si>
  <si>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</si>
  <si>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</si>
  <si>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хозяйство(дорожные фонды)</t>
  </si>
  <si>
    <t>Связь и информатика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</si>
  <si>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</si>
  <si>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</si>
  <si>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</si>
  <si>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</si>
  <si>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</si>
  <si>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 И КИНЕМАТОГРАФИЯ</t>
  </si>
  <si>
    <t>Культура</t>
  </si>
  <si>
    <t>СОЦИАЛЬНАЯ ПОЛИТИКА</t>
  </si>
  <si>
    <t>Пенсионное обеспечение</t>
  </si>
  <si>
    <t>Всего расходов</t>
  </si>
  <si>
    <t>Приложение 3</t>
  </si>
  <si>
    <t>к решению Совета Депутатов</t>
  </si>
  <si>
    <t>городского поселения Березово</t>
  </si>
  <si>
    <t>12</t>
  </si>
  <si>
    <t>Другие вопросы в области национальной экономики</t>
  </si>
  <si>
    <t>07</t>
  </si>
  <si>
    <t>Обеспечение проведение выборов и референдумов</t>
  </si>
  <si>
    <t>11</t>
  </si>
  <si>
    <t>Исполнено за 2021 год</t>
  </si>
  <si>
    <t>Распределение бюджетных ассигнований  по разделам и  подразделам  классификации расходов бюджета городского поселения Берёзово за 2022 год</t>
  </si>
  <si>
    <t xml:space="preserve">Уточненный план                 на 2022 год  </t>
  </si>
  <si>
    <t>Исполнено за 2022 год</t>
  </si>
  <si>
    <t>тыс. руб.</t>
  </si>
  <si>
    <t xml:space="preserve">  от 02 июня 2023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</si>
</sst>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466598"/>
      <name val="Calibri"/>
      <family val="2"/>
      <charset val="204"/>
      <scheme val="minor"/>
    </font>
    <font>
      <sz val="10"/>
      <color rgb="FFCC2529"/>
      <name val="Calibri"/>
      <family val="2"/>
      <charset val="204"/>
      <scheme val="minor"/>
    </font>
    <font>
      <sz val="8"/>
      <color rgb="FFB0B0B0"/>
      <name val="Calibri"/>
      <family val="2"/>
      <charset val="204"/>
      <scheme val="minor"/>
    </font>
    <font>
      <sz val="10"/>
      <color rgb="FFB0B0B0"/>
      <name val="Calibri"/>
      <family val="2"/>
      <charset val="204"/>
      <scheme val="minor"/>
    </font>
    <font>
      <sz val="8"/>
      <color rgb="FF466598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FFFF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color rgb="FFFFFFFF"/>
      <name val="Calibri"/>
      <family val="2"/>
      <charset val="204"/>
      <scheme val="minor"/>
    </font>
    <font>
      <sz val="10"/>
      <color rgb="FF466598"/>
      <name val="Helvetica"/>
      <family val="2"/>
    </font>
    <font>
      <sz val="8"/>
      <color rgb="FF466598"/>
      <name val="Helvetica"/>
      <family val="2"/>
    </font>
    <font>
      <b/>
      <sz val="10"/>
      <color rgb="FF000000"/>
      <name val="Helvetica"/>
      <family val="2"/>
    </font>
    <font>
      <sz val="8"/>
      <color rgb="FF000000"/>
      <name val="Helvetica"/>
      <family val="2"/>
    </font>
    <font>
      <sz val="14"/>
      <color rgb="FF000000"/>
      <name val="Helvetica"/>
      <family val="2"/>
    </font>
    <font>
      <sz val="10"/>
      <color rgb="FF000000"/>
      <name val="Helvetica"/>
      <family val="2"/>
    </font>
    <font>
      <sz val="10"/>
      <color rgb="FFB0B0B0"/>
      <name val="Helvetica"/>
      <family val="2"/>
    </font>
    <font>
      <sz val="11"/>
      <color rgb="FF000000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2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top" indent="1"/>
    </xf>
    <xf numFmtId="0" fontId="7" fillId="0" borderId="0" xfId="0" applyFont="1" applyAlignment="1">
      <alignment horizontal="left" vertical="top" indent="1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right" vertical="top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20" fontId="0" fillId="0" borderId="0" xfId="0" applyNumberFormat="1" applyAlignment="1">
      <alignment horizontal="left"/>
    </xf>
    <xf numFmtId="0" fontId="7" fillId="0" borderId="0" xfId="0" applyFont="1" applyAlignment="1">
      <alignment horizontal="left" vertical="top"/>
    </xf>
    <xf numFmtId="0" fontId="14" fillId="0" borderId="0" xfId="1" applyAlignment="1" applyProtection="1">
      <alignment horizontal="left" vertical="top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20" fontId="17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horizontal="center" wrapText="1"/>
    </xf>
    <xf numFmtId="0" fontId="22" fillId="0" borderId="0" xfId="0" applyFont="1" applyAlignment="1">
      <alignment horizontal="left" wrapText="1"/>
    </xf>
    <xf numFmtId="20" fontId="23" fillId="0" borderId="0" xfId="0" applyNumberFormat="1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20" fontId="26" fillId="0" borderId="0" xfId="0" applyNumberFormat="1" applyFont="1" applyAlignment="1">
      <alignment horizontal="left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14" fillId="0" borderId="0" xfId="1" applyAlignment="1" applyProtection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3"/>
  <sheetViews>
    <sheetView tabSelected="1" workbookViewId="0">
      <selection activeCell="E5" sqref="E5"/>
    </sheetView>
  </sheetViews>
  <sheetFormatPr defaultRowHeight="15" x14ac:dyDescent="0.25"/>
  <cols>
    <col min="1" max="1" width="4.85546875" customWidth="1"/>
    <col min="2" max="2" width="32.85546875" customWidth="1"/>
    <col min="3" max="3" width="6.140625" style="49" customWidth="1"/>
    <col min="4" max="4" width="4.28515625" style="49" customWidth="1"/>
    <col min="5" max="5" width="10.7109375" style="49" customWidth="1"/>
    <col min="6" max="6" width="11.7109375" style="49" customWidth="1"/>
    <col min="7" max="7" width="13.140625" style="49" customWidth="1"/>
    <col min="8" max="8" width="13" style="49" customWidth="1"/>
  </cols>
  <sheetData>
    <row r="1" spans="2:8" x14ac:dyDescent="0.25">
      <c r="B1" t="s">
        <v>0</v>
      </c>
      <c r="E1" s="52"/>
      <c r="F1" s="55" t="s">
        <v>34</v>
      </c>
      <c r="G1" s="55"/>
      <c r="H1" s="55"/>
    </row>
    <row r="2" spans="2:8" x14ac:dyDescent="0.25">
      <c r="E2" s="55" t="s">
        <v>35</v>
      </c>
      <c r="F2" s="55"/>
      <c r="G2" s="55"/>
      <c r="H2" s="55"/>
    </row>
    <row r="3" spans="2:8" x14ac:dyDescent="0.25">
      <c r="E3" s="55" t="s">
        <v>36</v>
      </c>
      <c r="F3" s="55"/>
      <c r="G3" s="55"/>
      <c r="H3" s="55"/>
    </row>
    <row r="4" spans="2:8" x14ac:dyDescent="0.25">
      <c r="E4" s="55" t="s">
        <v>47</v>
      </c>
      <c r="F4" s="55"/>
      <c r="G4" s="55"/>
      <c r="H4" s="55"/>
    </row>
    <row r="6" spans="2:8" ht="54.75" customHeight="1" x14ac:dyDescent="0.3">
      <c r="B6" s="56" t="s">
        <v>43</v>
      </c>
      <c r="C6" s="56"/>
      <c r="D6" s="56"/>
      <c r="E6" s="56"/>
      <c r="F6" s="56"/>
      <c r="G6" s="56"/>
      <c r="H6" s="56"/>
    </row>
    <row r="7" spans="2:8" ht="25.5" customHeight="1" x14ac:dyDescent="0.3">
      <c r="B7" s="38"/>
      <c r="C7" s="39"/>
      <c r="D7" s="39"/>
      <c r="E7" s="39"/>
      <c r="F7" s="39"/>
      <c r="G7" s="39"/>
      <c r="H7" s="39"/>
    </row>
    <row r="8" spans="2:8" ht="18.75" x14ac:dyDescent="0.3">
      <c r="B8" s="1"/>
      <c r="C8" s="39"/>
      <c r="D8" s="39"/>
      <c r="E8" s="39"/>
      <c r="F8" s="39"/>
      <c r="G8" s="39"/>
      <c r="H8" s="50" t="s">
        <v>46</v>
      </c>
    </row>
    <row r="9" spans="2:8" ht="18.75" hidden="1" x14ac:dyDescent="0.3">
      <c r="B9" s="54"/>
      <c r="C9" s="54"/>
      <c r="D9" s="54"/>
      <c r="E9" s="54"/>
      <c r="F9" s="54"/>
      <c r="G9" s="54"/>
      <c r="H9" s="54"/>
    </row>
    <row r="10" spans="2:8" ht="57" x14ac:dyDescent="0.25">
      <c r="B10" s="34" t="s">
        <v>1</v>
      </c>
      <c r="C10" s="40" t="s">
        <v>2</v>
      </c>
      <c r="D10" s="40" t="s">
        <v>3</v>
      </c>
      <c r="E10" s="41" t="s">
        <v>42</v>
      </c>
      <c r="F10" s="41" t="s">
        <v>44</v>
      </c>
      <c r="G10" s="41" t="s">
        <v>45</v>
      </c>
      <c r="H10" s="42" t="s">
        <v>4</v>
      </c>
    </row>
    <row r="11" spans="2:8" ht="29.25" x14ac:dyDescent="0.25">
      <c r="B11" s="35" t="s">
        <v>5</v>
      </c>
      <c r="C11" s="40">
        <v>1</v>
      </c>
      <c r="D11" s="40"/>
      <c r="E11" s="46">
        <f>SUM(E12:E16)</f>
        <v>23522.699999999997</v>
      </c>
      <c r="F11" s="46">
        <f>SUM(F12:F16)</f>
        <v>21205.3</v>
      </c>
      <c r="G11" s="46">
        <f>SUM(G12:G16)</f>
        <v>20024.399999999998</v>
      </c>
      <c r="H11" s="43">
        <f>G11/F11*100</f>
        <v>94.431109203831113</v>
      </c>
    </row>
    <row r="12" spans="2:8" ht="60" x14ac:dyDescent="0.25">
      <c r="B12" s="36" t="s">
        <v>6</v>
      </c>
      <c r="C12" s="44" t="s">
        <v>7</v>
      </c>
      <c r="D12" s="44" t="s">
        <v>8</v>
      </c>
      <c r="E12" s="53">
        <v>2931.4</v>
      </c>
      <c r="F12" s="53">
        <v>361.4</v>
      </c>
      <c r="G12" s="53">
        <v>354.4</v>
      </c>
      <c r="H12" s="43">
        <f t="shared" ref="H12:H34" si="0">G12/F12*100</f>
        <v>98.063087991145551</v>
      </c>
    </row>
    <row r="13" spans="2:8" ht="75" customHeight="1" x14ac:dyDescent="0.25">
      <c r="B13" s="36" t="s">
        <v>10</v>
      </c>
      <c r="C13" s="44" t="s">
        <v>7</v>
      </c>
      <c r="D13" s="44" t="s">
        <v>11</v>
      </c>
      <c r="E13" s="53">
        <v>99.5</v>
      </c>
      <c r="F13" s="53">
        <v>91.2</v>
      </c>
      <c r="G13" s="53">
        <v>91.2</v>
      </c>
      <c r="H13" s="43">
        <f t="shared" si="0"/>
        <v>100</v>
      </c>
    </row>
    <row r="14" spans="2:8" ht="33" customHeight="1" x14ac:dyDescent="0.25">
      <c r="B14" s="36" t="s">
        <v>40</v>
      </c>
      <c r="C14" s="44" t="s">
        <v>7</v>
      </c>
      <c r="D14" s="44" t="s">
        <v>39</v>
      </c>
      <c r="E14" s="53">
        <v>2218.6999999999998</v>
      </c>
      <c r="F14" s="53">
        <v>0</v>
      </c>
      <c r="G14" s="53">
        <v>0</v>
      </c>
      <c r="H14" s="43">
        <v>0</v>
      </c>
    </row>
    <row r="15" spans="2:8" ht="33" customHeight="1" x14ac:dyDescent="0.25">
      <c r="B15" s="36" t="s">
        <v>12</v>
      </c>
      <c r="C15" s="44" t="s">
        <v>7</v>
      </c>
      <c r="D15" s="44" t="s">
        <v>41</v>
      </c>
      <c r="E15" s="53">
        <v>0</v>
      </c>
      <c r="F15" s="53">
        <v>300</v>
      </c>
      <c r="G15" s="53">
        <v>0</v>
      </c>
      <c r="H15" s="43">
        <f t="shared" si="0"/>
        <v>0</v>
      </c>
    </row>
    <row r="16" spans="2:8" ht="32.25" customHeight="1" x14ac:dyDescent="0.25">
      <c r="B16" s="36" t="s">
        <v>12</v>
      </c>
      <c r="C16" s="44" t="s">
        <v>7</v>
      </c>
      <c r="D16" s="44">
        <v>13</v>
      </c>
      <c r="E16" s="53">
        <v>18273.099999999999</v>
      </c>
      <c r="F16" s="53">
        <v>20452.7</v>
      </c>
      <c r="G16" s="53">
        <v>19578.8</v>
      </c>
      <c r="H16" s="43">
        <f t="shared" si="0"/>
        <v>95.727214499797086</v>
      </c>
    </row>
    <row r="17" spans="2:15" ht="57.75" x14ac:dyDescent="0.25">
      <c r="B17" s="35" t="s">
        <v>13</v>
      </c>
      <c r="C17" s="45" t="s">
        <v>14</v>
      </c>
      <c r="D17" s="45"/>
      <c r="E17" s="46">
        <f>E18+E19</f>
        <v>1867.6</v>
      </c>
      <c r="F17" s="46">
        <f>F18+F19</f>
        <v>9076.7999999999993</v>
      </c>
      <c r="G17" s="46">
        <f>G18+G19</f>
        <v>9034.7000000000007</v>
      </c>
      <c r="H17" s="43">
        <f t="shared" si="0"/>
        <v>99.536180151595289</v>
      </c>
    </row>
    <row r="18" spans="2:15" ht="66.75" customHeight="1" x14ac:dyDescent="0.35">
      <c r="B18" s="36" t="s">
        <v>15</v>
      </c>
      <c r="C18" s="44" t="s">
        <v>14</v>
      </c>
      <c r="D18" s="44" t="s">
        <v>16</v>
      </c>
      <c r="E18" s="53">
        <v>1833.6</v>
      </c>
      <c r="F18" s="53">
        <v>9046</v>
      </c>
      <c r="G18" s="53">
        <v>9004</v>
      </c>
      <c r="H18" s="43">
        <f t="shared" si="0"/>
        <v>99.535706389564453</v>
      </c>
      <c r="O18" s="2"/>
    </row>
    <row r="19" spans="2:15" ht="47.25" customHeight="1" x14ac:dyDescent="0.25">
      <c r="B19" s="36" t="s">
        <v>17</v>
      </c>
      <c r="C19" s="44" t="s">
        <v>14</v>
      </c>
      <c r="D19" s="44">
        <v>14</v>
      </c>
      <c r="E19" s="53">
        <v>34</v>
      </c>
      <c r="F19" s="53">
        <v>30.8</v>
      </c>
      <c r="G19" s="53">
        <v>30.7</v>
      </c>
      <c r="H19" s="43">
        <f t="shared" si="0"/>
        <v>99.675324675324674</v>
      </c>
      <c r="O19" s="3"/>
    </row>
    <row r="20" spans="2:15" ht="29.25" x14ac:dyDescent="0.25">
      <c r="B20" s="35" t="s">
        <v>18</v>
      </c>
      <c r="C20" s="45" t="s">
        <v>9</v>
      </c>
      <c r="D20" s="45"/>
      <c r="E20" s="46">
        <f t="shared" ref="E20" si="1">E21+E22+E23+E24+E25</f>
        <v>63484.1</v>
      </c>
      <c r="F20" s="46">
        <f>F21+F22+F23+F24+F25</f>
        <v>76098.899999999994</v>
      </c>
      <c r="G20" s="46">
        <f t="shared" ref="G20" si="2">G21+G22+G23+G24+G25</f>
        <v>68144.3</v>
      </c>
      <c r="H20" s="43">
        <f t="shared" si="0"/>
        <v>89.54702367576931</v>
      </c>
      <c r="O20" s="4"/>
    </row>
    <row r="21" spans="2:15" ht="18.75" customHeight="1" x14ac:dyDescent="0.25">
      <c r="B21" s="36" t="s">
        <v>19</v>
      </c>
      <c r="C21" s="44" t="s">
        <v>9</v>
      </c>
      <c r="D21" s="44" t="s">
        <v>7</v>
      </c>
      <c r="E21" s="53">
        <v>6177.2</v>
      </c>
      <c r="F21" s="53">
        <v>6059</v>
      </c>
      <c r="G21" s="53">
        <v>5988.6</v>
      </c>
      <c r="H21" s="43">
        <f t="shared" si="0"/>
        <v>98.838092094405027</v>
      </c>
      <c r="O21" s="5"/>
    </row>
    <row r="22" spans="2:15" x14ac:dyDescent="0.25">
      <c r="B22" s="36" t="s">
        <v>20</v>
      </c>
      <c r="C22" s="44" t="s">
        <v>9</v>
      </c>
      <c r="D22" s="44" t="s">
        <v>21</v>
      </c>
      <c r="E22" s="53">
        <v>5501</v>
      </c>
      <c r="F22" s="53">
        <v>6200</v>
      </c>
      <c r="G22" s="53">
        <v>5840.6</v>
      </c>
      <c r="H22" s="43">
        <f t="shared" si="0"/>
        <v>94.203225806451613</v>
      </c>
      <c r="O22" s="6"/>
    </row>
    <row r="23" spans="2:15" ht="30" x14ac:dyDescent="0.25">
      <c r="B23" s="36" t="s">
        <v>22</v>
      </c>
      <c r="C23" s="44" t="s">
        <v>9</v>
      </c>
      <c r="D23" s="44" t="s">
        <v>16</v>
      </c>
      <c r="E23" s="53">
        <v>41025.300000000003</v>
      </c>
      <c r="F23" s="53">
        <v>60054.6</v>
      </c>
      <c r="G23" s="53">
        <v>52558.1</v>
      </c>
      <c r="H23" s="43">
        <f t="shared" si="0"/>
        <v>87.517192687987261</v>
      </c>
      <c r="O23" s="7"/>
    </row>
    <row r="24" spans="2:15" x14ac:dyDescent="0.25">
      <c r="B24" s="36" t="s">
        <v>23</v>
      </c>
      <c r="C24" s="44" t="s">
        <v>9</v>
      </c>
      <c r="D24" s="44">
        <v>10</v>
      </c>
      <c r="E24" s="53">
        <v>67.5</v>
      </c>
      <c r="F24" s="53">
        <v>64.400000000000006</v>
      </c>
      <c r="G24" s="53">
        <v>64.400000000000006</v>
      </c>
      <c r="H24" s="43">
        <f t="shared" si="0"/>
        <v>100</v>
      </c>
      <c r="O24" s="8"/>
    </row>
    <row r="25" spans="2:15" ht="30" customHeight="1" x14ac:dyDescent="0.25">
      <c r="B25" s="36" t="s">
        <v>38</v>
      </c>
      <c r="C25" s="44" t="s">
        <v>9</v>
      </c>
      <c r="D25" s="44" t="s">
        <v>37</v>
      </c>
      <c r="E25" s="53">
        <v>10713.1</v>
      </c>
      <c r="F25" s="53">
        <v>3720.9</v>
      </c>
      <c r="G25" s="53">
        <v>3692.6</v>
      </c>
      <c r="H25" s="43">
        <f t="shared" si="0"/>
        <v>99.239431320379481</v>
      </c>
      <c r="O25" s="8"/>
    </row>
    <row r="26" spans="2:15" ht="43.5" x14ac:dyDescent="0.25">
      <c r="B26" s="35" t="s">
        <v>24</v>
      </c>
      <c r="C26" s="45" t="s">
        <v>25</v>
      </c>
      <c r="D26" s="45"/>
      <c r="E26" s="46">
        <f>E27+E28+E29</f>
        <v>82264.700000000012</v>
      </c>
      <c r="F26" s="46">
        <f>F27+F28+F29</f>
        <v>57023.399999999994</v>
      </c>
      <c r="G26" s="46">
        <f>G27+G28+G29</f>
        <v>53258.5</v>
      </c>
      <c r="H26" s="43">
        <f t="shared" si="0"/>
        <v>93.397622730317735</v>
      </c>
      <c r="O26" s="4"/>
    </row>
    <row r="27" spans="2:15" x14ac:dyDescent="0.25">
      <c r="B27" s="36" t="s">
        <v>26</v>
      </c>
      <c r="C27" s="44" t="s">
        <v>25</v>
      </c>
      <c r="D27" s="44" t="s">
        <v>7</v>
      </c>
      <c r="E27" s="53">
        <v>4225.8999999999996</v>
      </c>
      <c r="F27" s="53">
        <v>4800.7</v>
      </c>
      <c r="G27" s="53">
        <v>4776.1000000000004</v>
      </c>
      <c r="H27" s="43">
        <f t="shared" si="0"/>
        <v>99.487574728685416</v>
      </c>
      <c r="O27" s="8"/>
    </row>
    <row r="28" spans="2:15" x14ac:dyDescent="0.25">
      <c r="B28" s="36" t="s">
        <v>27</v>
      </c>
      <c r="C28" s="44" t="s">
        <v>25</v>
      </c>
      <c r="D28" s="44" t="s">
        <v>8</v>
      </c>
      <c r="E28" s="53">
        <v>35272.5</v>
      </c>
      <c r="F28" s="53">
        <v>30356.6</v>
      </c>
      <c r="G28" s="53">
        <v>26616.799999999999</v>
      </c>
      <c r="H28" s="43">
        <f t="shared" si="0"/>
        <v>87.680438520782971</v>
      </c>
      <c r="O28" s="7"/>
    </row>
    <row r="29" spans="2:15" ht="14.25" customHeight="1" x14ac:dyDescent="0.25">
      <c r="B29" s="36" t="s">
        <v>28</v>
      </c>
      <c r="C29" s="44" t="s">
        <v>25</v>
      </c>
      <c r="D29" s="44" t="s">
        <v>14</v>
      </c>
      <c r="E29" s="53">
        <v>42766.3</v>
      </c>
      <c r="F29" s="53">
        <v>21866.1</v>
      </c>
      <c r="G29" s="53">
        <v>21865.599999999999</v>
      </c>
      <c r="H29" s="43">
        <f t="shared" si="0"/>
        <v>99.99771335537659</v>
      </c>
      <c r="O29" s="7"/>
    </row>
    <row r="30" spans="2:15" ht="29.25" x14ac:dyDescent="0.25">
      <c r="B30" s="35" t="s">
        <v>29</v>
      </c>
      <c r="C30" s="45" t="s">
        <v>21</v>
      </c>
      <c r="D30" s="45"/>
      <c r="E30" s="46">
        <f>E31</f>
        <v>1000</v>
      </c>
      <c r="F30" s="46">
        <f>F31</f>
        <v>1000</v>
      </c>
      <c r="G30" s="46">
        <f>G31</f>
        <v>1000</v>
      </c>
      <c r="H30" s="43">
        <f t="shared" si="0"/>
        <v>100</v>
      </c>
      <c r="O30" s="9"/>
    </row>
    <row r="31" spans="2:15" x14ac:dyDescent="0.25">
      <c r="B31" s="36" t="s">
        <v>30</v>
      </c>
      <c r="C31" s="44" t="s">
        <v>21</v>
      </c>
      <c r="D31" s="44" t="s">
        <v>7</v>
      </c>
      <c r="E31" s="53">
        <v>1000</v>
      </c>
      <c r="F31" s="53">
        <v>1000</v>
      </c>
      <c r="G31" s="53">
        <v>1000</v>
      </c>
      <c r="H31" s="43">
        <f t="shared" si="0"/>
        <v>100</v>
      </c>
      <c r="O31" s="10"/>
    </row>
    <row r="32" spans="2:15" ht="21.75" customHeight="1" x14ac:dyDescent="0.25">
      <c r="B32" s="35" t="s">
        <v>31</v>
      </c>
      <c r="C32" s="40">
        <v>10</v>
      </c>
      <c r="D32" s="40"/>
      <c r="E32" s="46">
        <f>E33</f>
        <v>181.4</v>
      </c>
      <c r="F32" s="46">
        <f>F33</f>
        <v>181.4</v>
      </c>
      <c r="G32" s="46">
        <f>G33</f>
        <v>181.4</v>
      </c>
      <c r="H32" s="43">
        <f t="shared" si="0"/>
        <v>100</v>
      </c>
      <c r="O32" s="9"/>
    </row>
    <row r="33" spans="2:15" x14ac:dyDescent="0.25">
      <c r="B33" s="36" t="s">
        <v>32</v>
      </c>
      <c r="C33" s="47">
        <v>10</v>
      </c>
      <c r="D33" s="44" t="s">
        <v>7</v>
      </c>
      <c r="E33" s="53">
        <v>181.4</v>
      </c>
      <c r="F33" s="53">
        <v>181.4</v>
      </c>
      <c r="G33" s="53">
        <v>181.4</v>
      </c>
      <c r="H33" s="43">
        <f t="shared" si="0"/>
        <v>100</v>
      </c>
      <c r="O33" s="9"/>
    </row>
    <row r="34" spans="2:15" x14ac:dyDescent="0.25">
      <c r="B34" s="37" t="s">
        <v>33</v>
      </c>
      <c r="C34" s="51"/>
      <c r="D34" s="51"/>
      <c r="E34" s="48">
        <f>E11+E17+E20+E26+E30+E32</f>
        <v>172320.5</v>
      </c>
      <c r="F34" s="48">
        <f>F11+F17+F20+F26+F30+F32</f>
        <v>164585.79999999999</v>
      </c>
      <c r="G34" s="48">
        <f>G11+G17+G20+G26+G30+G32</f>
        <v>151643.29999999999</v>
      </c>
      <c r="H34" s="43">
        <f t="shared" si="0"/>
        <v>92.136320387299506</v>
      </c>
      <c r="O34" s="14"/>
    </row>
    <row r="35" spans="2:15" x14ac:dyDescent="0.25">
      <c r="O35" s="9"/>
    </row>
    <row r="36" spans="2:15" x14ac:dyDescent="0.25">
      <c r="O36" s="9"/>
    </row>
    <row r="37" spans="2:15" x14ac:dyDescent="0.25">
      <c r="O37" s="15"/>
    </row>
    <row r="38" spans="2:15" x14ac:dyDescent="0.25">
      <c r="O38" s="11"/>
    </row>
    <row r="39" spans="2:15" x14ac:dyDescent="0.25">
      <c r="O39" s="15"/>
    </row>
    <row r="40" spans="2:15" x14ac:dyDescent="0.25">
      <c r="O40" s="11"/>
    </row>
    <row r="41" spans="2:15" x14ac:dyDescent="0.25">
      <c r="O41" s="16"/>
    </row>
    <row r="42" spans="2:15" x14ac:dyDescent="0.25">
      <c r="O42" s="17"/>
    </row>
    <row r="43" spans="2:15" x14ac:dyDescent="0.25">
      <c r="O43" s="18"/>
    </row>
    <row r="44" spans="2:15" x14ac:dyDescent="0.25">
      <c r="O44" s="19"/>
    </row>
    <row r="45" spans="2:15" x14ac:dyDescent="0.25">
      <c r="O45" s="12"/>
    </row>
    <row r="46" spans="2:15" x14ac:dyDescent="0.25">
      <c r="O46" s="19"/>
    </row>
    <row r="47" spans="2:15" x14ac:dyDescent="0.25">
      <c r="O47" s="20"/>
    </row>
    <row r="48" spans="2:15" x14ac:dyDescent="0.25">
      <c r="O48" s="13"/>
    </row>
    <row r="49" spans="15:15" ht="18.75" x14ac:dyDescent="0.3">
      <c r="O49" s="21"/>
    </row>
    <row r="50" spans="15:15" x14ac:dyDescent="0.25">
      <c r="O50" s="9"/>
    </row>
    <row r="51" spans="15:15" x14ac:dyDescent="0.25">
      <c r="O51" s="10"/>
    </row>
    <row r="52" spans="15:15" x14ac:dyDescent="0.25">
      <c r="O52" s="9"/>
    </row>
    <row r="53" spans="15:15" x14ac:dyDescent="0.25">
      <c r="O53" s="14"/>
    </row>
    <row r="54" spans="15:15" x14ac:dyDescent="0.25">
      <c r="O54" s="9"/>
    </row>
    <row r="55" spans="15:15" x14ac:dyDescent="0.25">
      <c r="O55" s="9"/>
    </row>
    <row r="56" spans="15:15" x14ac:dyDescent="0.25">
      <c r="O56" s="15"/>
    </row>
    <row r="57" spans="15:15" x14ac:dyDescent="0.25">
      <c r="O57" s="11"/>
    </row>
    <row r="58" spans="15:15" x14ac:dyDescent="0.25">
      <c r="O58" s="15"/>
    </row>
    <row r="59" spans="15:15" x14ac:dyDescent="0.25">
      <c r="O59" s="11"/>
    </row>
    <row r="60" spans="15:15" x14ac:dyDescent="0.25">
      <c r="O60" s="16"/>
    </row>
    <row r="61" spans="15:15" x14ac:dyDescent="0.25">
      <c r="O61" s="17"/>
    </row>
    <row r="62" spans="15:15" x14ac:dyDescent="0.25">
      <c r="O62" s="19"/>
    </row>
    <row r="63" spans="15:15" x14ac:dyDescent="0.25">
      <c r="O63" s="12"/>
    </row>
    <row r="64" spans="15:15" x14ac:dyDescent="0.25">
      <c r="O64" s="19"/>
    </row>
    <row r="65" spans="15:15" x14ac:dyDescent="0.25">
      <c r="O65" s="9"/>
    </row>
    <row r="66" spans="15:15" x14ac:dyDescent="0.25">
      <c r="O66" s="22"/>
    </row>
    <row r="67" spans="15:15" x14ac:dyDescent="0.25">
      <c r="O67" s="13"/>
    </row>
    <row r="68" spans="15:15" ht="18.75" x14ac:dyDescent="0.3">
      <c r="O68" s="21"/>
    </row>
    <row r="69" spans="15:15" x14ac:dyDescent="0.25">
      <c r="O69" s="9"/>
    </row>
    <row r="70" spans="15:15" x14ac:dyDescent="0.25">
      <c r="O70" s="10"/>
    </row>
    <row r="71" spans="15:15" x14ac:dyDescent="0.25">
      <c r="O71" s="9"/>
    </row>
    <row r="72" spans="15:15" x14ac:dyDescent="0.25">
      <c r="O72" s="14"/>
    </row>
    <row r="73" spans="15:15" x14ac:dyDescent="0.25">
      <c r="O73" s="9"/>
    </row>
    <row r="74" spans="15:15" x14ac:dyDescent="0.25">
      <c r="O74" s="9"/>
    </row>
    <row r="75" spans="15:15" x14ac:dyDescent="0.25">
      <c r="O75" s="15"/>
    </row>
    <row r="76" spans="15:15" x14ac:dyDescent="0.25">
      <c r="O76" s="11"/>
    </row>
    <row r="77" spans="15:15" x14ac:dyDescent="0.25">
      <c r="O77" s="15"/>
    </row>
    <row r="78" spans="15:15" x14ac:dyDescent="0.25">
      <c r="O78" s="11"/>
    </row>
    <row r="79" spans="15:15" x14ac:dyDescent="0.25">
      <c r="O79" s="16"/>
    </row>
    <row r="80" spans="15:15" x14ac:dyDescent="0.25">
      <c r="O80" s="17"/>
    </row>
    <row r="81" spans="15:15" x14ac:dyDescent="0.25">
      <c r="O81" s="19"/>
    </row>
    <row r="82" spans="15:15" x14ac:dyDescent="0.25">
      <c r="O82" s="12"/>
    </row>
    <row r="83" spans="15:15" x14ac:dyDescent="0.25">
      <c r="O83" s="19"/>
    </row>
    <row r="84" spans="15:15" x14ac:dyDescent="0.25">
      <c r="O84" s="20"/>
    </row>
    <row r="85" spans="15:15" x14ac:dyDescent="0.25">
      <c r="O85" s="13"/>
    </row>
    <row r="86" spans="15:15" ht="18.75" x14ac:dyDescent="0.3">
      <c r="O86" s="21"/>
    </row>
    <row r="87" spans="15:15" x14ac:dyDescent="0.25">
      <c r="O87" s="9"/>
    </row>
    <row r="88" spans="15:15" x14ac:dyDescent="0.25">
      <c r="O88" s="10"/>
    </row>
    <row r="89" spans="15:15" x14ac:dyDescent="0.25">
      <c r="O89" s="9"/>
    </row>
    <row r="90" spans="15:15" x14ac:dyDescent="0.25">
      <c r="O90" s="14"/>
    </row>
    <row r="91" spans="15:15" x14ac:dyDescent="0.25">
      <c r="O91" s="9"/>
    </row>
    <row r="92" spans="15:15" x14ac:dyDescent="0.25">
      <c r="O92" s="9"/>
    </row>
    <row r="93" spans="15:15" x14ac:dyDescent="0.25">
      <c r="O93" s="15"/>
    </row>
    <row r="94" spans="15:15" x14ac:dyDescent="0.25">
      <c r="O94" s="11"/>
    </row>
    <row r="95" spans="15:15" x14ac:dyDescent="0.25">
      <c r="O95" s="15"/>
    </row>
    <row r="96" spans="15:15" x14ac:dyDescent="0.25">
      <c r="O96" s="11"/>
    </row>
    <row r="97" spans="15:15" x14ac:dyDescent="0.25">
      <c r="O97" s="16"/>
    </row>
    <row r="98" spans="15:15" x14ac:dyDescent="0.25">
      <c r="O98" s="17"/>
    </row>
    <row r="99" spans="15:15" x14ac:dyDescent="0.25">
      <c r="O99" s="19"/>
    </row>
    <row r="100" spans="15:15" x14ac:dyDescent="0.25">
      <c r="O100" s="12"/>
    </row>
    <row r="101" spans="15:15" x14ac:dyDescent="0.25">
      <c r="O101" s="19"/>
    </row>
    <row r="102" spans="15:15" x14ac:dyDescent="0.25">
      <c r="O102" s="22"/>
    </row>
    <row r="103" spans="15:15" x14ac:dyDescent="0.25">
      <c r="O103" s="13"/>
    </row>
    <row r="104" spans="15:15" ht="18.75" x14ac:dyDescent="0.3">
      <c r="O104" s="21"/>
    </row>
    <row r="105" spans="15:15" x14ac:dyDescent="0.25">
      <c r="O105" s="9"/>
    </row>
    <row r="106" spans="15:15" x14ac:dyDescent="0.25">
      <c r="O106" s="10"/>
    </row>
    <row r="107" spans="15:15" x14ac:dyDescent="0.25">
      <c r="O107" s="9"/>
    </row>
    <row r="108" spans="15:15" x14ac:dyDescent="0.25">
      <c r="O108" s="14"/>
    </row>
    <row r="109" spans="15:15" x14ac:dyDescent="0.25">
      <c r="O109" s="9"/>
    </row>
    <row r="110" spans="15:15" x14ac:dyDescent="0.25">
      <c r="O110" s="9"/>
    </row>
    <row r="111" spans="15:15" x14ac:dyDescent="0.25">
      <c r="O111" s="15"/>
    </row>
    <row r="112" spans="15:15" x14ac:dyDescent="0.25">
      <c r="O112" s="11"/>
    </row>
    <row r="113" spans="15:15" x14ac:dyDescent="0.25">
      <c r="O113" s="15"/>
    </row>
    <row r="114" spans="15:15" x14ac:dyDescent="0.25">
      <c r="O114" s="11"/>
    </row>
    <row r="115" spans="15:15" x14ac:dyDescent="0.25">
      <c r="O115" s="16"/>
    </row>
    <row r="116" spans="15:15" x14ac:dyDescent="0.25">
      <c r="O116" s="17"/>
    </row>
    <row r="117" spans="15:15" x14ac:dyDescent="0.25">
      <c r="O117" s="19"/>
    </row>
    <row r="118" spans="15:15" x14ac:dyDescent="0.25">
      <c r="O118" s="12"/>
    </row>
    <row r="119" spans="15:15" x14ac:dyDescent="0.25">
      <c r="O119" s="19"/>
    </row>
    <row r="120" spans="15:15" x14ac:dyDescent="0.25">
      <c r="O120" s="9"/>
    </row>
    <row r="121" spans="15:15" x14ac:dyDescent="0.25">
      <c r="O121" s="22"/>
    </row>
    <row r="122" spans="15:15" x14ac:dyDescent="0.25">
      <c r="O122" s="13"/>
    </row>
    <row r="123" spans="15:15" ht="18.75" x14ac:dyDescent="0.3">
      <c r="O123" s="21"/>
    </row>
    <row r="124" spans="15:15" x14ac:dyDescent="0.25">
      <c r="O124" s="9"/>
    </row>
    <row r="125" spans="15:15" x14ac:dyDescent="0.25">
      <c r="O125" s="10"/>
    </row>
    <row r="126" spans="15:15" x14ac:dyDescent="0.25">
      <c r="O126" s="9"/>
    </row>
    <row r="127" spans="15:15" x14ac:dyDescent="0.25">
      <c r="O127" s="14"/>
    </row>
    <row r="128" spans="15:15" x14ac:dyDescent="0.25">
      <c r="O128" s="9"/>
    </row>
    <row r="129" spans="15:15" x14ac:dyDescent="0.25">
      <c r="O129" s="9"/>
    </row>
    <row r="130" spans="15:15" x14ac:dyDescent="0.25">
      <c r="O130" s="15"/>
    </row>
    <row r="131" spans="15:15" x14ac:dyDescent="0.25">
      <c r="O131" s="11"/>
    </row>
    <row r="132" spans="15:15" x14ac:dyDescent="0.25">
      <c r="O132" s="15"/>
    </row>
    <row r="133" spans="15:15" x14ac:dyDescent="0.25">
      <c r="O133" s="11"/>
    </row>
    <row r="134" spans="15:15" x14ac:dyDescent="0.25">
      <c r="O134" s="15"/>
    </row>
    <row r="135" spans="15:15" x14ac:dyDescent="0.25">
      <c r="O135" s="11"/>
    </row>
    <row r="136" spans="15:15" x14ac:dyDescent="0.25">
      <c r="O136" s="16"/>
    </row>
    <row r="137" spans="15:15" x14ac:dyDescent="0.25">
      <c r="O137" s="17"/>
    </row>
    <row r="138" spans="15:15" x14ac:dyDescent="0.25">
      <c r="O138" s="19"/>
    </row>
    <row r="139" spans="15:15" x14ac:dyDescent="0.25">
      <c r="O139" s="12"/>
    </row>
    <row r="140" spans="15:15" x14ac:dyDescent="0.25">
      <c r="O140" s="19"/>
    </row>
    <row r="141" spans="15:15" x14ac:dyDescent="0.25">
      <c r="O141" s="9"/>
    </row>
    <row r="142" spans="15:15" x14ac:dyDescent="0.25">
      <c r="O142" s="22"/>
    </row>
    <row r="143" spans="15:15" x14ac:dyDescent="0.25">
      <c r="O143" s="13"/>
    </row>
    <row r="144" spans="15:15" ht="18.75" x14ac:dyDescent="0.3">
      <c r="O144" s="21"/>
    </row>
    <row r="145" spans="15:15" x14ac:dyDescent="0.25">
      <c r="O145" s="9"/>
    </row>
    <row r="146" spans="15:15" x14ac:dyDescent="0.25">
      <c r="O146" s="10"/>
    </row>
    <row r="147" spans="15:15" x14ac:dyDescent="0.25">
      <c r="O147" s="9"/>
    </row>
    <row r="148" spans="15:15" x14ac:dyDescent="0.25">
      <c r="O148" s="14"/>
    </row>
    <row r="149" spans="15:15" x14ac:dyDescent="0.25">
      <c r="O149" s="9"/>
    </row>
    <row r="150" spans="15:15" x14ac:dyDescent="0.25">
      <c r="O150" s="9"/>
    </row>
    <row r="151" spans="15:15" x14ac:dyDescent="0.25">
      <c r="O151" s="15"/>
    </row>
    <row r="152" spans="15:15" x14ac:dyDescent="0.25">
      <c r="O152" s="11"/>
    </row>
    <row r="153" spans="15:15" x14ac:dyDescent="0.25">
      <c r="O153" s="15"/>
    </row>
    <row r="154" spans="15:15" x14ac:dyDescent="0.25">
      <c r="O154" s="11"/>
    </row>
    <row r="155" spans="15:15" x14ac:dyDescent="0.25">
      <c r="O155" s="16"/>
    </row>
    <row r="156" spans="15:15" x14ac:dyDescent="0.25">
      <c r="O156" s="17"/>
    </row>
    <row r="157" spans="15:15" x14ac:dyDescent="0.25">
      <c r="O157" s="18"/>
    </row>
    <row r="158" spans="15:15" x14ac:dyDescent="0.25">
      <c r="O158" s="19"/>
    </row>
    <row r="159" spans="15:15" x14ac:dyDescent="0.25">
      <c r="O159" s="12"/>
    </row>
    <row r="160" spans="15:15" x14ac:dyDescent="0.25">
      <c r="O160" s="19"/>
    </row>
    <row r="161" spans="15:15" x14ac:dyDescent="0.25">
      <c r="O161" s="20"/>
    </row>
    <row r="162" spans="15:15" x14ac:dyDescent="0.25">
      <c r="O162" s="13"/>
    </row>
    <row r="163" spans="15:15" ht="18.75" x14ac:dyDescent="0.3">
      <c r="O163" s="21"/>
    </row>
    <row r="164" spans="15:15" x14ac:dyDescent="0.25">
      <c r="O164" s="9"/>
    </row>
    <row r="165" spans="15:15" x14ac:dyDescent="0.25">
      <c r="O165" s="10"/>
    </row>
    <row r="166" spans="15:15" x14ac:dyDescent="0.25">
      <c r="O166" s="9"/>
    </row>
    <row r="167" spans="15:15" x14ac:dyDescent="0.25">
      <c r="O167" s="14"/>
    </row>
    <row r="168" spans="15:15" x14ac:dyDescent="0.25">
      <c r="O168" s="9"/>
    </row>
    <row r="169" spans="15:15" x14ac:dyDescent="0.25">
      <c r="O169" s="9"/>
    </row>
    <row r="170" spans="15:15" x14ac:dyDescent="0.25">
      <c r="O170" s="15"/>
    </row>
    <row r="171" spans="15:15" x14ac:dyDescent="0.25">
      <c r="O171" s="11"/>
    </row>
    <row r="172" spans="15:15" x14ac:dyDescent="0.25">
      <c r="O172" s="15"/>
    </row>
    <row r="173" spans="15:15" x14ac:dyDescent="0.25">
      <c r="O173" s="11"/>
    </row>
    <row r="174" spans="15:15" x14ac:dyDescent="0.25">
      <c r="O174" s="16"/>
    </row>
    <row r="175" spans="15:15" x14ac:dyDescent="0.25">
      <c r="O175" s="17"/>
    </row>
    <row r="176" spans="15:15" x14ac:dyDescent="0.25">
      <c r="O176" s="19"/>
    </row>
    <row r="177" spans="15:15" x14ac:dyDescent="0.25">
      <c r="O177" s="12"/>
    </row>
    <row r="178" spans="15:15" x14ac:dyDescent="0.25">
      <c r="O178" s="19"/>
    </row>
    <row r="179" spans="15:15" x14ac:dyDescent="0.25">
      <c r="O179" s="20"/>
    </row>
    <row r="180" spans="15:15" x14ac:dyDescent="0.25">
      <c r="O180" s="13"/>
    </row>
    <row r="181" spans="15:15" ht="18.75" x14ac:dyDescent="0.3">
      <c r="O181" s="21"/>
    </row>
    <row r="182" spans="15:15" x14ac:dyDescent="0.25">
      <c r="O182" s="9"/>
    </row>
    <row r="183" spans="15:15" x14ac:dyDescent="0.25">
      <c r="O183" s="10"/>
    </row>
    <row r="184" spans="15:15" x14ac:dyDescent="0.25">
      <c r="O184" s="9"/>
    </row>
    <row r="185" spans="15:15" x14ac:dyDescent="0.25">
      <c r="O185" s="14"/>
    </row>
    <row r="186" spans="15:15" x14ac:dyDescent="0.25">
      <c r="O186" s="9"/>
    </row>
    <row r="187" spans="15:15" x14ac:dyDescent="0.25">
      <c r="O187" s="9"/>
    </row>
    <row r="188" spans="15:15" x14ac:dyDescent="0.25">
      <c r="O188" s="15"/>
    </row>
    <row r="189" spans="15:15" x14ac:dyDescent="0.25">
      <c r="O189" s="11"/>
    </row>
    <row r="190" spans="15:15" x14ac:dyDescent="0.25">
      <c r="O190" s="15"/>
    </row>
    <row r="191" spans="15:15" x14ac:dyDescent="0.25">
      <c r="O191" s="11"/>
    </row>
    <row r="192" spans="15:15" x14ac:dyDescent="0.25">
      <c r="O192" s="15"/>
    </row>
    <row r="193" spans="15:15" x14ac:dyDescent="0.25">
      <c r="O193" s="11"/>
    </row>
    <row r="194" spans="15:15" x14ac:dyDescent="0.25">
      <c r="O194" s="16"/>
    </row>
    <row r="195" spans="15:15" x14ac:dyDescent="0.25">
      <c r="O195" s="17"/>
    </row>
    <row r="196" spans="15:15" x14ac:dyDescent="0.25">
      <c r="O196" s="19"/>
    </row>
    <row r="197" spans="15:15" x14ac:dyDescent="0.25">
      <c r="O197" s="12"/>
    </row>
    <row r="198" spans="15:15" x14ac:dyDescent="0.25">
      <c r="O198" s="19"/>
    </row>
    <row r="199" spans="15:15" x14ac:dyDescent="0.25">
      <c r="O199" s="9"/>
    </row>
    <row r="200" spans="15:15" x14ac:dyDescent="0.25">
      <c r="O200" s="22"/>
    </row>
    <row r="201" spans="15:15" x14ac:dyDescent="0.25">
      <c r="O201" s="13"/>
    </row>
    <row r="202" spans="15:15" ht="18.75" x14ac:dyDescent="0.3">
      <c r="O202" s="21"/>
    </row>
    <row r="203" spans="15:15" x14ac:dyDescent="0.25">
      <c r="O203" s="9"/>
    </row>
    <row r="204" spans="15:15" x14ac:dyDescent="0.25">
      <c r="O204" s="10"/>
    </row>
    <row r="205" spans="15:15" x14ac:dyDescent="0.25">
      <c r="O205" s="9"/>
    </row>
    <row r="206" spans="15:15" x14ac:dyDescent="0.25">
      <c r="O206" s="14"/>
    </row>
    <row r="207" spans="15:15" x14ac:dyDescent="0.25">
      <c r="O207" s="9"/>
    </row>
    <row r="208" spans="15:15" x14ac:dyDescent="0.25">
      <c r="O208" s="9"/>
    </row>
    <row r="209" spans="15:15" x14ac:dyDescent="0.25">
      <c r="O209" s="15"/>
    </row>
    <row r="210" spans="15:15" x14ac:dyDescent="0.25">
      <c r="O210" s="11"/>
    </row>
    <row r="211" spans="15:15" x14ac:dyDescent="0.25">
      <c r="O211" s="15"/>
    </row>
    <row r="212" spans="15:15" x14ac:dyDescent="0.25">
      <c r="O212" s="11"/>
    </row>
    <row r="213" spans="15:15" x14ac:dyDescent="0.25">
      <c r="O213" s="15"/>
    </row>
    <row r="214" spans="15:15" x14ac:dyDescent="0.25">
      <c r="O214" s="11"/>
    </row>
    <row r="215" spans="15:15" x14ac:dyDescent="0.25">
      <c r="O215" s="16"/>
    </row>
    <row r="216" spans="15:15" x14ac:dyDescent="0.25">
      <c r="O216" s="17"/>
    </row>
    <row r="217" spans="15:15" x14ac:dyDescent="0.25">
      <c r="O217" s="23"/>
    </row>
    <row r="218" spans="15:15" x14ac:dyDescent="0.25">
      <c r="O218" s="24"/>
    </row>
    <row r="219" spans="15:15" x14ac:dyDescent="0.25">
      <c r="O219" s="23"/>
    </row>
    <row r="220" spans="15:15" x14ac:dyDescent="0.25">
      <c r="O220" s="25"/>
    </row>
    <row r="221" spans="15:15" x14ac:dyDescent="0.25">
      <c r="O221" s="26"/>
    </row>
    <row r="222" spans="15:15" ht="18" x14ac:dyDescent="0.25">
      <c r="O222" s="27"/>
    </row>
    <row r="223" spans="15:15" x14ac:dyDescent="0.25">
      <c r="O223" s="28"/>
    </row>
    <row r="224" spans="15:15" x14ac:dyDescent="0.25">
      <c r="O224" s="29"/>
    </row>
    <row r="225" spans="15:15" x14ac:dyDescent="0.25">
      <c r="O225" s="28"/>
    </row>
    <row r="226" spans="15:15" x14ac:dyDescent="0.25">
      <c r="O226" s="30"/>
    </row>
    <row r="227" spans="15:15" x14ac:dyDescent="0.25">
      <c r="O227" s="28"/>
    </row>
    <row r="228" spans="15:15" x14ac:dyDescent="0.25">
      <c r="O228" s="28"/>
    </row>
    <row r="229" spans="15:15" x14ac:dyDescent="0.25">
      <c r="O229" s="31"/>
    </row>
    <row r="230" spans="15:15" x14ac:dyDescent="0.25">
      <c r="O230" s="32"/>
    </row>
    <row r="231" spans="15:15" x14ac:dyDescent="0.25">
      <c r="O231" s="31"/>
    </row>
    <row r="232" spans="15:15" x14ac:dyDescent="0.25">
      <c r="O232" s="32"/>
    </row>
    <row r="233" spans="15:15" x14ac:dyDescent="0.25">
      <c r="O233" s="33"/>
    </row>
  </sheetData>
  <mergeCells count="6">
    <mergeCell ref="B9:H9"/>
    <mergeCell ref="F1:H1"/>
    <mergeCell ref="E2:H2"/>
    <mergeCell ref="E3:H3"/>
    <mergeCell ref="E4:H4"/>
    <mergeCell ref="B6:H6"/>
  </mergeCells>
  <pageMargins left="0.19685039370078741" right="0.19685039370078741" top="0.74803149606299213" bottom="0.74803149606299213" header="0.31496062992125984" footer="0.31496062992125984"/>
  <pageSetup paperSize="9" orientation="portrait" useFirstPageNumber="1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2023-06-01T09:44:56Z</dcterms:modified>
</cp:coreProperties>
</file>